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d21K002/publications/2025 Roq1 paper/resubmission/for upload/Source Data/Figure 7/"/>
    </mc:Choice>
  </mc:AlternateContent>
  <xr:revisionPtr revIDLastSave="0" documentId="13_ncr:1_{B634B20A-31B5-F74A-B975-FB1CEB6262BA}" xr6:coauthVersionLast="47" xr6:coauthVersionMax="47" xr10:uidLastSave="{00000000-0000-0000-0000-000000000000}"/>
  <bookViews>
    <workbookView xWindow="11880" yWindow="1280" windowWidth="41340" windowHeight="20100" xr2:uid="{2CF60CA1-9C10-2D4E-9297-D125BD6B5973}"/>
  </bookViews>
  <sheets>
    <sheet name="source data 7B" sheetId="1" r:id="rId1"/>
    <sheet name="READM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1" l="1"/>
  <c r="G34" i="1"/>
  <c r="H34" i="1" s="1"/>
  <c r="I34" i="1" s="1"/>
  <c r="L29" i="1" s="1"/>
  <c r="F34" i="1"/>
  <c r="G35" i="1"/>
  <c r="G36" i="1"/>
  <c r="H36" i="1" s="1"/>
  <c r="I36" i="1" s="1"/>
  <c r="L31" i="1" s="1"/>
  <c r="G37" i="1"/>
  <c r="H37" i="1" s="1"/>
  <c r="G33" i="1"/>
  <c r="F35" i="1"/>
  <c r="H35" i="1" s="1"/>
  <c r="F36" i="1"/>
  <c r="F37" i="1"/>
  <c r="F33" i="1"/>
  <c r="F29" i="1"/>
  <c r="G29" i="1"/>
  <c r="F30" i="1"/>
  <c r="F31" i="1"/>
  <c r="F32" i="1"/>
  <c r="H32" i="1" s="1"/>
  <c r="F28" i="1"/>
  <c r="G30" i="1"/>
  <c r="H30" i="1" s="1"/>
  <c r="G31" i="1"/>
  <c r="G32" i="1"/>
  <c r="G28" i="1"/>
  <c r="H31" i="1"/>
  <c r="H29" i="1"/>
  <c r="G22" i="1"/>
  <c r="H22" i="1" s="1"/>
  <c r="I22" i="1" s="1"/>
  <c r="L17" i="1" s="1"/>
  <c r="G23" i="1"/>
  <c r="H23" i="1" s="1"/>
  <c r="I23" i="1" s="1"/>
  <c r="L18" i="1" s="1"/>
  <c r="G24" i="1"/>
  <c r="G25" i="1"/>
  <c r="G21" i="1"/>
  <c r="F22" i="1"/>
  <c r="F23" i="1"/>
  <c r="F24" i="1"/>
  <c r="F25" i="1"/>
  <c r="F21" i="1"/>
  <c r="H25" i="1"/>
  <c r="H24" i="1"/>
  <c r="G18" i="1"/>
  <c r="F18" i="1"/>
  <c r="H18" i="1"/>
  <c r="G17" i="1"/>
  <c r="G19" i="1"/>
  <c r="H19" i="1" s="1"/>
  <c r="G20" i="1"/>
  <c r="H20" i="1" s="1"/>
  <c r="G16" i="1"/>
  <c r="F17" i="1"/>
  <c r="H17" i="1" s="1"/>
  <c r="F19" i="1"/>
  <c r="F20" i="1"/>
  <c r="F16" i="1"/>
  <c r="G4" i="1"/>
  <c r="F4" i="1"/>
  <c r="H4" i="1"/>
  <c r="F3" i="1"/>
  <c r="G9" i="1"/>
  <c r="H9" i="1" s="1"/>
  <c r="I9" i="1" s="1"/>
  <c r="L4" i="1" s="1"/>
  <c r="F9" i="1"/>
  <c r="G10" i="1"/>
  <c r="F10" i="1"/>
  <c r="H10" i="1"/>
  <c r="G5" i="1"/>
  <c r="F5" i="1"/>
  <c r="H5" i="1"/>
  <c r="I10" i="1"/>
  <c r="L5" i="1" s="1"/>
  <c r="G11" i="1"/>
  <c r="F11" i="1"/>
  <c r="H11" i="1"/>
  <c r="G6" i="1"/>
  <c r="F6" i="1"/>
  <c r="H6" i="1"/>
  <c r="I11" i="1"/>
  <c r="L6" i="1" s="1"/>
  <c r="G12" i="1"/>
  <c r="F12" i="1"/>
  <c r="H12" i="1"/>
  <c r="I12" i="1" s="1"/>
  <c r="L7" i="1" s="1"/>
  <c r="G7" i="1"/>
  <c r="F7" i="1"/>
  <c r="H7" i="1"/>
  <c r="G8" i="1"/>
  <c r="F8" i="1"/>
  <c r="G3" i="1"/>
  <c r="S7" i="1" l="1"/>
  <c r="U7" i="1" s="1"/>
  <c r="V7" i="1" s="1"/>
  <c r="S19" i="1" s="1"/>
  <c r="T7" i="1"/>
  <c r="R19" i="1" s="1"/>
  <c r="S10" i="1"/>
  <c r="I35" i="1"/>
  <c r="L30" i="1" s="1"/>
  <c r="R8" i="1" s="1"/>
  <c r="T8" i="1" s="1"/>
  <c r="R20" i="1" s="1"/>
  <c r="S9" i="1"/>
  <c r="R9" i="1"/>
  <c r="T9" i="1" s="1"/>
  <c r="R21" i="1" s="1"/>
  <c r="I37" i="1"/>
  <c r="L32" i="1" s="1"/>
  <c r="I24" i="1"/>
  <c r="L19" i="1" s="1"/>
  <c r="I25" i="1"/>
  <c r="L20" i="1" s="1"/>
  <c r="R10" i="1" s="1"/>
  <c r="T10" i="1" s="1"/>
  <c r="R22" i="1" s="1"/>
  <c r="U9" i="1" l="1"/>
  <c r="V9" i="1" s="1"/>
  <c r="S21" i="1" s="1"/>
  <c r="U10" i="1"/>
  <c r="V10" i="1" s="1"/>
  <c r="S22" i="1" s="1"/>
  <c r="S8" i="1"/>
  <c r="U8" i="1" s="1"/>
  <c r="V8" i="1" s="1"/>
  <c r="S20" i="1" s="1"/>
</calcChain>
</file>

<file path=xl/sharedStrings.xml><?xml version="1.0" encoding="utf-8"?>
<sst xmlns="http://schemas.openxmlformats.org/spreadsheetml/2006/main" count="117" uniqueCount="27">
  <si>
    <t>SEM</t>
  </si>
  <si>
    <t>nt</t>
  </si>
  <si>
    <t>R22A</t>
  </si>
  <si>
    <t>V58E</t>
  </si>
  <si>
    <t>4A</t>
  </si>
  <si>
    <t>estradiol/nt</t>
  </si>
  <si>
    <t>estradiol</t>
  </si>
  <si>
    <t>replicate 1</t>
  </si>
  <si>
    <t>replicate 2</t>
  </si>
  <si>
    <t>WT</t>
  </si>
  <si>
    <t>replicate 3</t>
  </si>
  <si>
    <t>background control (SSY795)</t>
  </si>
  <si>
    <t>488 - autofluorescence</t>
  </si>
  <si>
    <t>561 - autofluorescence</t>
  </si>
  <si>
    <t>ratio corrected fluorescence 561/488</t>
  </si>
  <si>
    <t>log2(estradiol/nt)</t>
  </si>
  <si>
    <t>SEM/(estradio/nt)</t>
  </si>
  <si>
    <t>1.44*SEM/(estradio/nt)</t>
  </si>
  <si>
    <t>Data used for plotting</t>
  </si>
  <si>
    <t>mean estradiol/nt</t>
  </si>
  <si>
    <t>The geometric mean of flow cytometry data for 488 (sfGFP) and 561 (mCherry) fluorescence was used.</t>
  </si>
  <si>
    <t>Autofluorescence was determined a background control strain not expressing GFP or mCherry. Autofluorescence was subtracted from 488 (sfGFP) and 561 (mCherry) fluorescence.</t>
  </si>
  <si>
    <t>The the resulting corrected GFP and mCherry fluorescence values were used to determine the mCherry/sfGFP fluorescence ratio.</t>
  </si>
  <si>
    <t>The mCherry/sfGFP fluorescence ratios of estradiol-treated and untreated cells (expressing and not expressing Roq1 variants, respectively) were used to determine the estradiol/nt ratio.</t>
  </si>
  <si>
    <t>To calculate error bars on a log2 scale, the standard error of the mean of the estradiol/nt ratios were determined, divided by the estradiol/nt ratio and multiplied by 1/ln2 = 1.44.</t>
  </si>
  <si>
    <t>The estradiol/nt ratios were plotted on a log2 scale to enable comparison of the fold change of reporter stability by Roq1 expression (also see Figure 7C).</t>
  </si>
  <si>
    <t>Three biological replicates were done, with one technical replicates each.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</si>
</sst>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5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B9F00"/>
      <color rgb="FF7F3F97"/>
      <color rgb="FFB42700"/>
      <color rgb="FF0200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  <a:ln w="254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200E9">
                  <a:alpha val="80000"/>
                </a:srgbClr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421-7949-9FD1-A9390487A65F}"/>
              </c:ext>
            </c:extLst>
          </c:dPt>
          <c:dPt>
            <c:idx val="1"/>
            <c:invertIfNegative val="0"/>
            <c:bubble3D val="0"/>
            <c:spPr>
              <a:solidFill>
                <a:srgbClr val="B42700">
                  <a:alpha val="80000"/>
                </a:srgbClr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323-2E4E-B5CD-C35F63CFEB1F}"/>
              </c:ext>
            </c:extLst>
          </c:dPt>
          <c:dPt>
            <c:idx val="2"/>
            <c:invertIfNegative val="0"/>
            <c:bubble3D val="0"/>
            <c:spPr>
              <a:solidFill>
                <a:srgbClr val="7F3F97">
                  <a:alpha val="80000"/>
                </a:srgbClr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3323-2E4E-B5CD-C35F63CFEB1F}"/>
              </c:ext>
            </c:extLst>
          </c:dPt>
          <c:dPt>
            <c:idx val="3"/>
            <c:invertIfNegative val="0"/>
            <c:bubble3D val="0"/>
            <c:spPr>
              <a:solidFill>
                <a:srgbClr val="1B9F00">
                  <a:alpha val="80000"/>
                </a:srgbClr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323-2E4E-B5CD-C35F63CFEB1F}"/>
              </c:ext>
            </c:extLst>
          </c:dPt>
          <c:errBars>
            <c:errBarType val="plus"/>
            <c:errValType val="cust"/>
            <c:noEndCap val="0"/>
            <c:plus>
              <c:numRef>
                <c:f>'source data 7B'!$S$19:$S$22</c:f>
                <c:numCache>
                  <c:formatCode>General</c:formatCode>
                  <c:ptCount val="4"/>
                  <c:pt idx="0">
                    <c:v>2.8079113036280776E-2</c:v>
                  </c:pt>
                  <c:pt idx="1">
                    <c:v>5.0122196005959095E-2</c:v>
                  </c:pt>
                  <c:pt idx="2">
                    <c:v>6.0942431992795705E-2</c:v>
                  </c:pt>
                  <c:pt idx="3">
                    <c:v>3.7602145535066439E-2</c:v>
                  </c:pt>
                </c:numCache>
              </c:numRef>
            </c:plus>
            <c:minus>
              <c:numRef>
                <c:f>'source data 7B'!$S$19:$S$22</c:f>
                <c:numCache>
                  <c:formatCode>General</c:formatCode>
                  <c:ptCount val="4"/>
                  <c:pt idx="0">
                    <c:v>2.8079113036280776E-2</c:v>
                  </c:pt>
                  <c:pt idx="1">
                    <c:v>5.0122196005959095E-2</c:v>
                  </c:pt>
                  <c:pt idx="2">
                    <c:v>6.0942431992795705E-2</c:v>
                  </c:pt>
                  <c:pt idx="3">
                    <c:v>3.7602145535066439E-2</c:v>
                  </c:pt>
                </c:numCache>
              </c:numRef>
            </c:minus>
            <c:spPr>
              <a:noFill/>
              <a:ln w="254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'source data 7B'!$Q$19:$Q$22</c:f>
              <c:strCache>
                <c:ptCount val="4"/>
                <c:pt idx="0">
                  <c:v>WT</c:v>
                </c:pt>
                <c:pt idx="1">
                  <c:v>R22A</c:v>
                </c:pt>
                <c:pt idx="2">
                  <c:v>V58E</c:v>
                </c:pt>
                <c:pt idx="3">
                  <c:v>4A</c:v>
                </c:pt>
              </c:strCache>
            </c:strRef>
          </c:cat>
          <c:val>
            <c:numRef>
              <c:f>'source data 7B'!$R$19:$R$22</c:f>
              <c:numCache>
                <c:formatCode>General</c:formatCode>
                <c:ptCount val="4"/>
                <c:pt idx="0">
                  <c:v>1.3543806333410384</c:v>
                </c:pt>
                <c:pt idx="1">
                  <c:v>0.26646258143969587</c:v>
                </c:pt>
                <c:pt idx="2">
                  <c:v>0.61591008239522804</c:v>
                </c:pt>
                <c:pt idx="3">
                  <c:v>0.30636191810488628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21-7949-9FD1-A9390487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394366799"/>
        <c:axId val="394403167"/>
      </c:barChart>
      <c:catAx>
        <c:axId val="394366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403167"/>
        <c:crosses val="autoZero"/>
        <c:auto val="1"/>
        <c:lblAlgn val="ctr"/>
        <c:lblOffset val="100"/>
        <c:noMultiLvlLbl val="0"/>
      </c:catAx>
      <c:valAx>
        <c:axId val="39440316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3667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6350</xdr:colOff>
      <xdr:row>14</xdr:row>
      <xdr:rowOff>355600</xdr:rowOff>
    </xdr:from>
    <xdr:to>
      <xdr:col>24</xdr:col>
      <xdr:colOff>584200</xdr:colOff>
      <xdr:row>26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7272268-488F-9647-B236-EE1BF37F44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B8F10-6A13-3748-80FA-524325370558}">
  <dimension ref="A2:V48"/>
  <sheetViews>
    <sheetView tabSelected="1" workbookViewId="0">
      <selection activeCell="R32" sqref="R32"/>
    </sheetView>
  </sheetViews>
  <sheetFormatPr baseColWidth="10" defaultRowHeight="16" x14ac:dyDescent="0.2"/>
  <cols>
    <col min="3" max="3" width="23.33203125" style="5" bestFit="1" customWidth="1"/>
    <col min="18" max="18" width="15.6640625" style="5" bestFit="1" customWidth="1"/>
    <col min="20" max="20" width="15.6640625" style="5" bestFit="1" customWidth="1"/>
    <col min="21" max="21" width="16.33203125" style="5" bestFit="1" customWidth="1"/>
    <col min="22" max="22" width="20.83203125" style="5" bestFit="1" customWidth="1"/>
  </cols>
  <sheetData>
    <row r="2" spans="1:22" ht="64" x14ac:dyDescent="0.2">
      <c r="A2" t="s">
        <v>7</v>
      </c>
      <c r="D2" s="3">
        <v>488</v>
      </c>
      <c r="E2" s="3">
        <v>561</v>
      </c>
      <c r="F2" s="4" t="s">
        <v>12</v>
      </c>
      <c r="G2" s="4" t="s">
        <v>13</v>
      </c>
      <c r="H2" s="7" t="s">
        <v>14</v>
      </c>
      <c r="I2" s="3" t="s">
        <v>5</v>
      </c>
    </row>
    <row r="3" spans="1:22" x14ac:dyDescent="0.2">
      <c r="B3" t="s">
        <v>1</v>
      </c>
      <c r="C3" s="6" t="s">
        <v>11</v>
      </c>
      <c r="D3">
        <v>641</v>
      </c>
      <c r="E3">
        <v>236</v>
      </c>
      <c r="F3">
        <f>D3-$D$3</f>
        <v>0</v>
      </c>
      <c r="G3">
        <f>E3-$E$3</f>
        <v>0</v>
      </c>
      <c r="H3" s="2"/>
      <c r="I3" s="1"/>
      <c r="J3" s="1"/>
      <c r="L3" t="s">
        <v>5</v>
      </c>
      <c r="M3" t="s">
        <v>15</v>
      </c>
    </row>
    <row r="4" spans="1:22" x14ac:dyDescent="0.2">
      <c r="B4" t="s">
        <v>1</v>
      </c>
      <c r="C4" s="5" t="s">
        <v>9</v>
      </c>
      <c r="D4">
        <v>17157</v>
      </c>
      <c r="E4">
        <v>1068</v>
      </c>
      <c r="F4">
        <f>D4-$D$3</f>
        <v>16516</v>
      </c>
      <c r="G4">
        <f>E4-$E$3</f>
        <v>832</v>
      </c>
      <c r="H4" s="2">
        <f>G4/F4</f>
        <v>5.0375393557762167E-2</v>
      </c>
      <c r="K4" s="5" t="s">
        <v>9</v>
      </c>
      <c r="L4">
        <f>I9</f>
        <v>2.4574703094356072</v>
      </c>
      <c r="M4">
        <v>1.297173986377141</v>
      </c>
      <c r="Q4" s="1" t="s">
        <v>19</v>
      </c>
    </row>
    <row r="5" spans="1:22" x14ac:dyDescent="0.2">
      <c r="B5" t="s">
        <v>1</v>
      </c>
      <c r="C5" s="5" t="s">
        <v>2</v>
      </c>
      <c r="D5">
        <v>18533</v>
      </c>
      <c r="E5">
        <v>1191</v>
      </c>
      <c r="F5">
        <f>D5-$D$3</f>
        <v>17892</v>
      </c>
      <c r="G5">
        <f>E5-$E$3</f>
        <v>955</v>
      </c>
      <c r="H5" s="2">
        <f>G5/F5</f>
        <v>5.337581041806394E-2</v>
      </c>
      <c r="K5" s="5" t="s">
        <v>2</v>
      </c>
      <c r="L5">
        <f>I10</f>
        <v>1.1525097277372969</v>
      </c>
      <c r="M5">
        <v>0.20477892774713352</v>
      </c>
    </row>
    <row r="6" spans="1:22" x14ac:dyDescent="0.2">
      <c r="B6" t="s">
        <v>1</v>
      </c>
      <c r="C6" s="5" t="s">
        <v>3</v>
      </c>
      <c r="D6">
        <v>20567</v>
      </c>
      <c r="E6">
        <v>1178</v>
      </c>
      <c r="F6">
        <f>D6-$D$3</f>
        <v>19926</v>
      </c>
      <c r="G6">
        <f>E6-$E$3</f>
        <v>942</v>
      </c>
      <c r="H6" s="2">
        <f>G6/F6</f>
        <v>4.727491719361638E-2</v>
      </c>
      <c r="K6" s="5" t="s">
        <v>3</v>
      </c>
      <c r="L6">
        <f>I11</f>
        <v>1.640497217786304</v>
      </c>
      <c r="M6">
        <v>0.71413314710881337</v>
      </c>
      <c r="R6" s="5" t="s">
        <v>5</v>
      </c>
      <c r="S6" t="s">
        <v>0</v>
      </c>
      <c r="T6" s="5" t="s">
        <v>15</v>
      </c>
      <c r="U6" s="5" t="s">
        <v>16</v>
      </c>
      <c r="V6" s="5" t="s">
        <v>17</v>
      </c>
    </row>
    <row r="7" spans="1:22" x14ac:dyDescent="0.2">
      <c r="B7" t="s">
        <v>1</v>
      </c>
      <c r="C7" s="5" t="s">
        <v>4</v>
      </c>
      <c r="D7">
        <v>18946</v>
      </c>
      <c r="E7">
        <v>1182</v>
      </c>
      <c r="F7">
        <f>D7-$D$3</f>
        <v>18305</v>
      </c>
      <c r="G7">
        <f>E7-$E$3</f>
        <v>946</v>
      </c>
      <c r="H7" s="2">
        <f>G7/F7</f>
        <v>5.1679868888281889E-2</v>
      </c>
      <c r="K7" s="5" t="s">
        <v>4</v>
      </c>
      <c r="L7">
        <f>I12</f>
        <v>1.2895428505670476</v>
      </c>
      <c r="M7">
        <v>0.36685971362611569</v>
      </c>
      <c r="Q7" s="5" t="s">
        <v>9</v>
      </c>
      <c r="R7" s="5">
        <f>AVERAGE(L4,L17,L29)</f>
        <v>2.5568732298857864</v>
      </c>
      <c r="S7">
        <f>STDEV(L4,L17,L29)/SQRT(3)</f>
        <v>4.9857453084307862E-2</v>
      </c>
      <c r="T7" s="5">
        <f>LOG(R7,2)</f>
        <v>1.3543806333410384</v>
      </c>
      <c r="U7" s="5">
        <f>S7/R7</f>
        <v>1.9499384052972763E-2</v>
      </c>
      <c r="V7" s="5">
        <f>U7*1.44</f>
        <v>2.8079113036280776E-2</v>
      </c>
    </row>
    <row r="8" spans="1:22" x14ac:dyDescent="0.2">
      <c r="B8" t="s">
        <v>6</v>
      </c>
      <c r="C8" s="6" t="s">
        <v>11</v>
      </c>
      <c r="D8">
        <v>694</v>
      </c>
      <c r="E8">
        <v>288</v>
      </c>
      <c r="F8">
        <f>D8-$D$8</f>
        <v>0</v>
      </c>
      <c r="G8">
        <f>E8-$E$8</f>
        <v>0</v>
      </c>
      <c r="H8" s="2"/>
      <c r="Q8" s="5" t="s">
        <v>2</v>
      </c>
      <c r="R8" s="5">
        <f>AVERAGE(L5,L18,L30)</f>
        <v>1.2028548668740289</v>
      </c>
      <c r="S8">
        <f>STDEV(L5,L18,L30)/SQRT(3)</f>
        <v>4.1867866252904104E-2</v>
      </c>
      <c r="T8" s="5">
        <f>LOG(R8,2)</f>
        <v>0.26646258143969587</v>
      </c>
      <c r="U8" s="5">
        <f>S8/R8</f>
        <v>3.4807080559693816E-2</v>
      </c>
      <c r="V8" s="5">
        <f>U8*1.44</f>
        <v>5.0122196005959095E-2</v>
      </c>
    </row>
    <row r="9" spans="1:22" x14ac:dyDescent="0.2">
      <c r="B9" t="s">
        <v>6</v>
      </c>
      <c r="C9" s="5" t="s">
        <v>9</v>
      </c>
      <c r="D9">
        <v>14814</v>
      </c>
      <c r="E9">
        <v>2036</v>
      </c>
      <c r="F9">
        <f>D9-$D$8</f>
        <v>14120</v>
      </c>
      <c r="G9">
        <f>E9-$E$8</f>
        <v>1748</v>
      </c>
      <c r="H9" s="2">
        <f>G9/F9</f>
        <v>0.12379603399433428</v>
      </c>
      <c r="I9">
        <f>H9/H4</f>
        <v>2.4574703094356072</v>
      </c>
      <c r="Q9" s="5" t="s">
        <v>3</v>
      </c>
      <c r="R9" s="5">
        <f>AVERAGE(L6,L19,L31)</f>
        <v>1.5325244409071244</v>
      </c>
      <c r="S9">
        <f>STDEV(L6,L19,L31)/SQRT(3)</f>
        <v>6.4858171192555339E-2</v>
      </c>
      <c r="T9" s="5">
        <f>LOG(R9,2)</f>
        <v>0.61591008239522804</v>
      </c>
      <c r="U9" s="5">
        <f>S9/R9</f>
        <v>4.2321133328330353E-2</v>
      </c>
      <c r="V9" s="5">
        <f>U9*1.44</f>
        <v>6.0942431992795705E-2</v>
      </c>
    </row>
    <row r="10" spans="1:22" x14ac:dyDescent="0.2">
      <c r="B10" t="s">
        <v>6</v>
      </c>
      <c r="C10" s="5" t="s">
        <v>2</v>
      </c>
      <c r="D10">
        <v>14479</v>
      </c>
      <c r="E10">
        <v>1136</v>
      </c>
      <c r="F10">
        <f>D10-$D$8</f>
        <v>13785</v>
      </c>
      <c r="G10">
        <f>E10-$E$8</f>
        <v>848</v>
      </c>
      <c r="H10" s="2">
        <f>G10/F10</f>
        <v>6.1516140732680448E-2</v>
      </c>
      <c r="I10">
        <f>H10/H5</f>
        <v>1.1525097277372969</v>
      </c>
      <c r="Q10" s="5" t="s">
        <v>4</v>
      </c>
      <c r="R10" s="5">
        <f>AVERAGE(L7,L20,L32)</f>
        <v>1.2365854349447876</v>
      </c>
      <c r="S10">
        <f>STDEV(L7,L20,L32)/SQRT(3)</f>
        <v>3.2290462146762039E-2</v>
      </c>
      <c r="T10" s="5">
        <f>LOG(R10,2)</f>
        <v>0.30636191810488628</v>
      </c>
      <c r="U10" s="5">
        <f>S10/R10</f>
        <v>2.611260106601836E-2</v>
      </c>
      <c r="V10" s="5">
        <f>U10*1.44</f>
        <v>3.7602145535066439E-2</v>
      </c>
    </row>
    <row r="11" spans="1:22" x14ac:dyDescent="0.2">
      <c r="B11" t="s">
        <v>6</v>
      </c>
      <c r="C11" s="5" t="s">
        <v>3</v>
      </c>
      <c r="D11">
        <v>17753</v>
      </c>
      <c r="E11">
        <v>1611</v>
      </c>
      <c r="F11">
        <f>D11-$D$8</f>
        <v>17059</v>
      </c>
      <c r="G11">
        <f>E11-$E$8</f>
        <v>1323</v>
      </c>
      <c r="H11" s="2">
        <f>G11/F11</f>
        <v>7.7554370127205577E-2</v>
      </c>
      <c r="I11">
        <f>H11/H6</f>
        <v>1.640497217786304</v>
      </c>
    </row>
    <row r="12" spans="1:22" x14ac:dyDescent="0.2">
      <c r="B12" t="s">
        <v>6</v>
      </c>
      <c r="C12" s="5" t="s">
        <v>4</v>
      </c>
      <c r="D12">
        <v>15024</v>
      </c>
      <c r="E12">
        <v>1243</v>
      </c>
      <c r="F12">
        <f>D12-$D$8</f>
        <v>14330</v>
      </c>
      <c r="G12">
        <f>E12-$E$8</f>
        <v>955</v>
      </c>
      <c r="H12" s="2">
        <f>G12/F12</f>
        <v>6.6643405443126302E-2</v>
      </c>
      <c r="I12">
        <f>H12/H7</f>
        <v>1.2895428505670476</v>
      </c>
    </row>
    <row r="15" spans="1:22" ht="64" x14ac:dyDescent="0.2">
      <c r="A15" t="s">
        <v>8</v>
      </c>
      <c r="D15" s="3">
        <v>488</v>
      </c>
      <c r="E15" s="3">
        <v>561</v>
      </c>
      <c r="F15" s="4" t="s">
        <v>12</v>
      </c>
      <c r="G15" s="4" t="s">
        <v>13</v>
      </c>
      <c r="H15" s="7" t="s">
        <v>14</v>
      </c>
      <c r="I15" s="3" t="s">
        <v>5</v>
      </c>
    </row>
    <row r="16" spans="1:22" x14ac:dyDescent="0.2">
      <c r="B16" t="s">
        <v>1</v>
      </c>
      <c r="C16" s="6" t="s">
        <v>11</v>
      </c>
      <c r="D16">
        <v>521</v>
      </c>
      <c r="E16">
        <v>191</v>
      </c>
      <c r="F16">
        <f>D16-$D$16</f>
        <v>0</v>
      </c>
      <c r="G16">
        <f>E16-$E$16</f>
        <v>0</v>
      </c>
      <c r="H16" s="2"/>
      <c r="L16" t="s">
        <v>5</v>
      </c>
      <c r="M16" t="s">
        <v>15</v>
      </c>
      <c r="Q16" s="1" t="s">
        <v>18</v>
      </c>
    </row>
    <row r="17" spans="1:19" x14ac:dyDescent="0.2">
      <c r="B17" t="s">
        <v>1</v>
      </c>
      <c r="C17" s="5" t="s">
        <v>9</v>
      </c>
      <c r="D17">
        <v>18840</v>
      </c>
      <c r="E17">
        <v>1513</v>
      </c>
      <c r="F17">
        <f>D17-$D$16</f>
        <v>18319</v>
      </c>
      <c r="G17">
        <f>E17-$E$16</f>
        <v>1322</v>
      </c>
      <c r="H17" s="2">
        <f>G17/F17</f>
        <v>7.2165511217861231E-2</v>
      </c>
      <c r="K17" s="5" t="s">
        <v>9</v>
      </c>
      <c r="L17">
        <f>I22</f>
        <v>2.5997488979485412</v>
      </c>
      <c r="M17">
        <v>1.3783722843387984</v>
      </c>
    </row>
    <row r="18" spans="1:19" x14ac:dyDescent="0.2">
      <c r="B18" t="s">
        <v>1</v>
      </c>
      <c r="C18" s="5" t="s">
        <v>2</v>
      </c>
      <c r="D18">
        <v>21509</v>
      </c>
      <c r="E18">
        <v>1659</v>
      </c>
      <c r="F18">
        <f>D18-$D$16</f>
        <v>20988</v>
      </c>
      <c r="G18">
        <f>E18-$E$16</f>
        <v>1468</v>
      </c>
      <c r="H18" s="2">
        <f>G18/F18</f>
        <v>6.9944730322088811E-2</v>
      </c>
      <c r="K18" s="5" t="s">
        <v>2</v>
      </c>
      <c r="L18">
        <f>I23</f>
        <v>1.2859737900609836</v>
      </c>
      <c r="M18">
        <v>0.36286123882886279</v>
      </c>
      <c r="R18" s="5" t="s">
        <v>15</v>
      </c>
      <c r="S18" t="s">
        <v>17</v>
      </c>
    </row>
    <row r="19" spans="1:19" x14ac:dyDescent="0.2">
      <c r="B19" t="s">
        <v>1</v>
      </c>
      <c r="C19" s="5" t="s">
        <v>3</v>
      </c>
      <c r="D19">
        <v>22992</v>
      </c>
      <c r="E19">
        <v>1731</v>
      </c>
      <c r="F19">
        <f>D19-$D$16</f>
        <v>22471</v>
      </c>
      <c r="G19">
        <f>E19-$E$16</f>
        <v>1540</v>
      </c>
      <c r="H19" s="2">
        <f>G19/F19</f>
        <v>6.8532775577410887E-2</v>
      </c>
      <c r="K19" s="5" t="s">
        <v>3</v>
      </c>
      <c r="L19">
        <f>I24</f>
        <v>1.540796840610877</v>
      </c>
      <c r="M19">
        <v>0.62367665006471795</v>
      </c>
      <c r="Q19" s="5" t="s">
        <v>9</v>
      </c>
      <c r="R19" s="5">
        <f>T7</f>
        <v>1.3543806333410384</v>
      </c>
      <c r="S19">
        <f>V7</f>
        <v>2.8079113036280776E-2</v>
      </c>
    </row>
    <row r="20" spans="1:19" x14ac:dyDescent="0.2">
      <c r="B20" t="s">
        <v>1</v>
      </c>
      <c r="C20" s="5" t="s">
        <v>4</v>
      </c>
      <c r="D20">
        <v>22570</v>
      </c>
      <c r="E20">
        <v>1769</v>
      </c>
      <c r="F20">
        <f>D20-$D$16</f>
        <v>22049</v>
      </c>
      <c r="G20">
        <f>E20-$E$16</f>
        <v>1578</v>
      </c>
      <c r="H20" s="2">
        <f>G20/F20</f>
        <v>7.1567871558800858E-2</v>
      </c>
      <c r="K20" s="5" t="s">
        <v>4</v>
      </c>
      <c r="L20">
        <f>I25</f>
        <v>1.24211697447592</v>
      </c>
      <c r="M20">
        <v>0.31280104356627164</v>
      </c>
      <c r="Q20" s="5" t="s">
        <v>2</v>
      </c>
      <c r="R20" s="5">
        <f>T8</f>
        <v>0.26646258143969587</v>
      </c>
      <c r="S20">
        <f>V8</f>
        <v>5.0122196005959095E-2</v>
      </c>
    </row>
    <row r="21" spans="1:19" x14ac:dyDescent="0.2">
      <c r="B21" t="s">
        <v>6</v>
      </c>
      <c r="C21" s="6" t="s">
        <v>11</v>
      </c>
      <c r="D21">
        <v>578</v>
      </c>
      <c r="E21">
        <v>256</v>
      </c>
      <c r="F21">
        <f>D21-$D$21</f>
        <v>0</v>
      </c>
      <c r="G21">
        <f>E21-$E$21</f>
        <v>0</v>
      </c>
      <c r="H21" s="2"/>
      <c r="Q21" s="5" t="s">
        <v>3</v>
      </c>
      <c r="R21" s="5">
        <f>T9</f>
        <v>0.61591008239522804</v>
      </c>
      <c r="S21">
        <f>V9</f>
        <v>6.0942431992795705E-2</v>
      </c>
    </row>
    <row r="22" spans="1:19" x14ac:dyDescent="0.2">
      <c r="B22" t="s">
        <v>6</v>
      </c>
      <c r="C22" s="5" t="s">
        <v>9</v>
      </c>
      <c r="D22">
        <v>16174</v>
      </c>
      <c r="E22">
        <v>3182</v>
      </c>
      <c r="F22">
        <f t="shared" ref="F22:F25" si="0">D22-$D$21</f>
        <v>15596</v>
      </c>
      <c r="G22">
        <f t="shared" ref="G22:G25" si="1">E22-$E$21</f>
        <v>2926</v>
      </c>
      <c r="H22" s="2">
        <f>G22/F22</f>
        <v>0.18761220825852784</v>
      </c>
      <c r="I22">
        <f>H22/H17</f>
        <v>2.5997488979485412</v>
      </c>
      <c r="Q22" s="5" t="s">
        <v>4</v>
      </c>
      <c r="R22" s="5">
        <f>T10</f>
        <v>0.30636191810488628</v>
      </c>
      <c r="S22">
        <f>V10</f>
        <v>3.7602145535066439E-2</v>
      </c>
    </row>
    <row r="23" spans="1:19" x14ac:dyDescent="0.2">
      <c r="B23" t="s">
        <v>6</v>
      </c>
      <c r="C23" s="5" t="s">
        <v>2</v>
      </c>
      <c r="D23">
        <v>16265</v>
      </c>
      <c r="E23">
        <v>1667</v>
      </c>
      <c r="F23">
        <f t="shared" si="0"/>
        <v>15687</v>
      </c>
      <c r="G23">
        <f t="shared" si="1"/>
        <v>1411</v>
      </c>
      <c r="H23" s="2">
        <f>G23/F23</f>
        <v>8.9947089947089942E-2</v>
      </c>
      <c r="I23">
        <f t="shared" ref="I23:I25" si="2">H23/H18</f>
        <v>1.2859737900609836</v>
      </c>
    </row>
    <row r="24" spans="1:19" x14ac:dyDescent="0.2">
      <c r="B24" t="s">
        <v>6</v>
      </c>
      <c r="C24" s="5" t="s">
        <v>3</v>
      </c>
      <c r="D24">
        <v>19130</v>
      </c>
      <c r="E24">
        <v>2215</v>
      </c>
      <c r="F24">
        <f t="shared" si="0"/>
        <v>18552</v>
      </c>
      <c r="G24">
        <f t="shared" si="1"/>
        <v>1959</v>
      </c>
      <c r="H24" s="2">
        <f>G24/F24</f>
        <v>0.10559508408796896</v>
      </c>
      <c r="I24">
        <f t="shared" si="2"/>
        <v>1.540796840610877</v>
      </c>
    </row>
    <row r="25" spans="1:19" x14ac:dyDescent="0.2">
      <c r="B25" t="s">
        <v>6</v>
      </c>
      <c r="C25" s="5" t="s">
        <v>4</v>
      </c>
      <c r="D25">
        <v>16968</v>
      </c>
      <c r="E25">
        <v>1713</v>
      </c>
      <c r="F25">
        <f t="shared" si="0"/>
        <v>16390</v>
      </c>
      <c r="G25">
        <f t="shared" si="1"/>
        <v>1457</v>
      </c>
      <c r="H25" s="2">
        <f>G25/F25</f>
        <v>8.889566809029896E-2</v>
      </c>
      <c r="I25">
        <f t="shared" si="2"/>
        <v>1.24211697447592</v>
      </c>
    </row>
    <row r="27" spans="1:19" ht="64" x14ac:dyDescent="0.2">
      <c r="A27" t="s">
        <v>10</v>
      </c>
      <c r="D27" s="3">
        <v>488</v>
      </c>
      <c r="E27" s="3">
        <v>561</v>
      </c>
      <c r="F27" s="4" t="s">
        <v>12</v>
      </c>
      <c r="G27" s="4" t="s">
        <v>13</v>
      </c>
      <c r="H27" s="7" t="s">
        <v>14</v>
      </c>
      <c r="I27" s="3" t="s">
        <v>5</v>
      </c>
    </row>
    <row r="28" spans="1:19" x14ac:dyDescent="0.2">
      <c r="B28" t="s">
        <v>1</v>
      </c>
      <c r="C28" s="6" t="s">
        <v>11</v>
      </c>
      <c r="D28">
        <v>565</v>
      </c>
      <c r="E28">
        <v>217</v>
      </c>
      <c r="F28">
        <f>D28-$D$28</f>
        <v>0</v>
      </c>
      <c r="G28">
        <f>E28-$E$28</f>
        <v>0</v>
      </c>
      <c r="H28" s="2"/>
      <c r="L28" t="s">
        <v>5</v>
      </c>
      <c r="M28" t="s">
        <v>15</v>
      </c>
    </row>
    <row r="29" spans="1:19" x14ac:dyDescent="0.2">
      <c r="B29" t="s">
        <v>1</v>
      </c>
      <c r="C29" s="5" t="s">
        <v>9</v>
      </c>
      <c r="D29">
        <v>20006</v>
      </c>
      <c r="E29">
        <v>1668</v>
      </c>
      <c r="F29">
        <f>D29-$D$28</f>
        <v>19441</v>
      </c>
      <c r="G29">
        <f>E29-$E$28</f>
        <v>1451</v>
      </c>
      <c r="H29" s="2">
        <f>G29/F29</f>
        <v>7.4636078391029273E-2</v>
      </c>
      <c r="K29" s="5" t="s">
        <v>9</v>
      </c>
      <c r="L29">
        <f>I34</f>
        <v>2.6134004822732106</v>
      </c>
      <c r="M29">
        <v>1.3859282228277412</v>
      </c>
    </row>
    <row r="30" spans="1:19" x14ac:dyDescent="0.2">
      <c r="B30" t="s">
        <v>1</v>
      </c>
      <c r="C30" s="5" t="s">
        <v>2</v>
      </c>
      <c r="D30">
        <v>21422</v>
      </c>
      <c r="E30">
        <v>1693</v>
      </c>
      <c r="F30">
        <f t="shared" ref="F30:F32" si="3">D30-$D$28</f>
        <v>20857</v>
      </c>
      <c r="G30">
        <f t="shared" ref="G30:G32" si="4">E30-$E$28</f>
        <v>1476</v>
      </c>
      <c r="H30" s="2">
        <f>G30/F30</f>
        <v>7.0767607997315046E-2</v>
      </c>
      <c r="K30" s="5" t="s">
        <v>2</v>
      </c>
      <c r="L30">
        <f>I35</f>
        <v>1.1700810828238064</v>
      </c>
      <c r="M30">
        <v>0.22660850735963925</v>
      </c>
    </row>
    <row r="31" spans="1:19" x14ac:dyDescent="0.2">
      <c r="B31" t="s">
        <v>1</v>
      </c>
      <c r="C31" s="5" t="s">
        <v>3</v>
      </c>
      <c r="D31">
        <v>24150</v>
      </c>
      <c r="E31">
        <v>1872</v>
      </c>
      <c r="F31">
        <f t="shared" si="3"/>
        <v>23585</v>
      </c>
      <c r="G31">
        <f t="shared" si="4"/>
        <v>1655</v>
      </c>
      <c r="H31" s="2">
        <f>G31/F31</f>
        <v>7.0171719313122743E-2</v>
      </c>
      <c r="K31" s="5" t="s">
        <v>3</v>
      </c>
      <c r="L31">
        <f>I36</f>
        <v>1.4162792643241919</v>
      </c>
      <c r="M31">
        <v>0.50210576650241712</v>
      </c>
    </row>
    <row r="32" spans="1:19" x14ac:dyDescent="0.2">
      <c r="B32" t="s">
        <v>1</v>
      </c>
      <c r="C32" s="5" t="s">
        <v>4</v>
      </c>
      <c r="D32">
        <v>21649</v>
      </c>
      <c r="E32">
        <v>1692</v>
      </c>
      <c r="F32">
        <f t="shared" si="3"/>
        <v>21084</v>
      </c>
      <c r="G32">
        <f t="shared" si="4"/>
        <v>1475</v>
      </c>
      <c r="H32" s="2">
        <f>G32/F32</f>
        <v>6.9958262189337886E-2</v>
      </c>
      <c r="K32" s="5" t="s">
        <v>4</v>
      </c>
      <c r="L32">
        <f>I37</f>
        <v>1.1780964797913951</v>
      </c>
      <c r="M32">
        <v>0.23645769300278865</v>
      </c>
    </row>
    <row r="33" spans="2:18" x14ac:dyDescent="0.2">
      <c r="B33" t="s">
        <v>6</v>
      </c>
      <c r="C33" s="6" t="s">
        <v>11</v>
      </c>
      <c r="D33">
        <v>667</v>
      </c>
      <c r="E33">
        <v>316</v>
      </c>
      <c r="F33">
        <f>D33-$D$33</f>
        <v>0</v>
      </c>
      <c r="G33">
        <f>E33-$E$33</f>
        <v>0</v>
      </c>
      <c r="H33" s="2"/>
    </row>
    <row r="34" spans="2:18" x14ac:dyDescent="0.2">
      <c r="B34" t="s">
        <v>6</v>
      </c>
      <c r="C34" s="5" t="s">
        <v>9</v>
      </c>
      <c r="D34">
        <v>14658</v>
      </c>
      <c r="E34">
        <v>3045</v>
      </c>
      <c r="F34">
        <f>D34-$D$33</f>
        <v>13991</v>
      </c>
      <c r="G34">
        <f>E34-$E$33</f>
        <v>2729</v>
      </c>
      <c r="H34" s="2">
        <f>G34/F34</f>
        <v>0.19505396326209706</v>
      </c>
      <c r="I34">
        <f>H34/H29</f>
        <v>2.6134004822732106</v>
      </c>
    </row>
    <row r="35" spans="2:18" x14ac:dyDescent="0.2">
      <c r="B35" t="s">
        <v>6</v>
      </c>
      <c r="C35" s="5" t="s">
        <v>2</v>
      </c>
      <c r="D35">
        <v>15461</v>
      </c>
      <c r="E35">
        <v>1541</v>
      </c>
      <c r="F35">
        <f t="shared" ref="F35:F37" si="5">D35-$D$33</f>
        <v>14794</v>
      </c>
      <c r="G35">
        <f t="shared" ref="G35:G37" si="6">E35-$E$33</f>
        <v>1225</v>
      </c>
      <c r="H35" s="2">
        <f>G35/F35</f>
        <v>8.2803839394349057E-2</v>
      </c>
      <c r="I35">
        <f t="shared" ref="I35:I37" si="7">H35/H30</f>
        <v>1.1700810828238064</v>
      </c>
    </row>
    <row r="36" spans="2:18" x14ac:dyDescent="0.2">
      <c r="B36" t="s">
        <v>6</v>
      </c>
      <c r="C36" s="5" t="s">
        <v>3</v>
      </c>
      <c r="D36">
        <v>18326</v>
      </c>
      <c r="E36">
        <v>2071</v>
      </c>
      <c r="F36">
        <f t="shared" si="5"/>
        <v>17659</v>
      </c>
      <c r="G36">
        <f t="shared" si="6"/>
        <v>1755</v>
      </c>
      <c r="H36" s="2">
        <f>G36/F36</f>
        <v>9.9382751005153175E-2</v>
      </c>
      <c r="I36">
        <f t="shared" si="7"/>
        <v>1.4162792643241919</v>
      </c>
    </row>
    <row r="37" spans="2:18" x14ac:dyDescent="0.2">
      <c r="B37" t="s">
        <v>6</v>
      </c>
      <c r="C37" s="5" t="s">
        <v>4</v>
      </c>
      <c r="D37">
        <v>15955</v>
      </c>
      <c r="E37">
        <v>1576</v>
      </c>
      <c r="F37">
        <f t="shared" si="5"/>
        <v>15288</v>
      </c>
      <c r="G37">
        <f t="shared" si="6"/>
        <v>1260</v>
      </c>
      <c r="H37" s="2">
        <f>G37/F37</f>
        <v>8.2417582417582416E-2</v>
      </c>
      <c r="I37">
        <f t="shared" si="7"/>
        <v>1.1780964797913951</v>
      </c>
    </row>
    <row r="48" spans="2:18" x14ac:dyDescent="0.2">
      <c r="R48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D170A-462E-8E4D-BFCD-43E771F6F4A7}">
  <dimension ref="B3:B9"/>
  <sheetViews>
    <sheetView workbookViewId="0">
      <selection activeCell="E19" sqref="E19"/>
    </sheetView>
  </sheetViews>
  <sheetFormatPr baseColWidth="10" defaultRowHeight="16" x14ac:dyDescent="0.2"/>
  <sheetData>
    <row r="3" spans="2:2" x14ac:dyDescent="0.2">
      <c r="B3" s="8" t="s">
        <v>26</v>
      </c>
    </row>
    <row r="4" spans="2:2" x14ac:dyDescent="0.2">
      <c r="B4" s="8" t="s">
        <v>20</v>
      </c>
    </row>
    <row r="5" spans="2:2" x14ac:dyDescent="0.2">
      <c r="B5" s="8" t="s">
        <v>21</v>
      </c>
    </row>
    <row r="6" spans="2:2" x14ac:dyDescent="0.2">
      <c r="B6" s="8" t="s">
        <v>22</v>
      </c>
    </row>
    <row r="7" spans="2:2" x14ac:dyDescent="0.2">
      <c r="B7" s="8" t="s">
        <v>23</v>
      </c>
    </row>
    <row r="8" spans="2:2" x14ac:dyDescent="0.2">
      <c r="B8" s="8" t="s">
        <v>25</v>
      </c>
    </row>
    <row r="9" spans="2:2" x14ac:dyDescent="0.2">
      <c r="B9" s="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 data 7B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2024-11-21T16:15:55Z</dcterms:created>
  <dcterms:modified xsi:type="dcterms:W3CDTF">2024-12-13T18:43:22Z</dcterms:modified>
</cp:coreProperties>
</file>